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2809D366-9EA8-4AA2-BB8E-CA118300FD64}" xr6:coauthVersionLast="47" xr6:coauthVersionMax="47" xr10:uidLastSave="{00000000-0000-0000-0000-000000000000}"/>
  <bookViews>
    <workbookView xWindow="-28920" yWindow="-1155" windowWidth="29040" windowHeight="15720" xr2:uid="{00000000-000D-0000-FFFF-FFFF00000000}"/>
  </bookViews>
  <sheets>
    <sheet name="Leistungsverzeichni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1" l="1"/>
  <c r="F49" i="1"/>
  <c r="F48" i="1"/>
  <c r="F47" i="1"/>
  <c r="F46" i="1"/>
  <c r="F41" i="1"/>
  <c r="F8" i="1"/>
  <c r="F52" i="1" l="1"/>
</calcChain>
</file>

<file path=xl/sharedStrings.xml><?xml version="1.0" encoding="utf-8"?>
<sst xmlns="http://schemas.openxmlformats.org/spreadsheetml/2006/main" count="155" uniqueCount="111">
  <si>
    <t>Leistungsverzeichnis mit qualitativer Bewertung</t>
  </si>
  <si>
    <t>Röntgendiffraktometer</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</si>
  <si>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</si>
  <si>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</si>
  <si>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</si>
  <si>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</si>
  <si>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</si>
  <si>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</si>
  <si>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</si>
  <si>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</si>
  <si>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</si>
  <si>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</si>
  <si>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Allgemeiner Teil</t>
  </si>
  <si>
    <t>Einsatzbereich und Anwendung</t>
  </si>
  <si>
    <t>Das Röntgendiffraktometer dient der qualitativen und quantitativen Phasenanalyse keramischer Materialien. Der Schwerpunkt liegt auf der Ermittlung, Qualifizierung und Quantifizierung des Cristobalit-Gehalts in keramischen Systemen, um prozessbedingte Veränderungen der Phasenzusammensetzung zuverlässig zu erfassen. Das Gerät muss speziell für die Phasenanalyse kristalliner keramischer Werkstoffe geeignet sein, einschließlich SiO₂-haltiger Systeme mit mehreren polymorphen Phasen auch bei minimalen Konzentrationen.</t>
  </si>
  <si>
    <t>I</t>
  </si>
  <si>
    <t>Funktionen des Röntgendiffraktometers</t>
  </si>
  <si>
    <t xml:space="preserve">Qualitative Phasenidentifikation </t>
  </si>
  <si>
    <t>Das Diffraktometer muss in der Lage sein, kristalline Phasen in keramischen Proben zuverlässig qualitativ zu identifizieren. Dies umfasst insbesondere die Erkennung und Unterscheidung von Cristobalit, Quarz, Mullit, Al₂O₃, ZrO₂ und weiteren relevanten Oxid-Phasen. Die Analyse soll für Pulverproben sowie gesinterte und gemahlene Festkörper möglich sein.</t>
  </si>
  <si>
    <t>A</t>
  </si>
  <si>
    <t>Quantitative Phasenanalyse</t>
  </si>
  <si>
    <t>Das Diffraktometer muss eine quantitative Bestimmung der Phasenanteile ermöglichen, insbesondere mit Fokus auf Cristobalit, z. B. mittels Rietveld-Auswertung. Die Analyse soll für Pulverproben sowie gemahlene und gesinterte Festkörper anwendbar sein und reproduzierbare Ergebnisse liefern auch bei minimalen Konzentrationen.</t>
  </si>
  <si>
    <t>Technische Merkmale</t>
  </si>
  <si>
    <t>Aufstellart / Bauform</t>
  </si>
  <si>
    <t>Das Gerät soll ein kompaktes Tischgerät sein, das auf einem Labor- oder Arbeitstisch aufgestellt werden kann.</t>
  </si>
  <si>
    <t>Röntgenleistung / Röntgengenerator</t>
  </si>
  <si>
    <t>Das Diffraktometer muss über eine Röntgenröhre mit einer Leistung von mindestens 600 W verfügen, um eine hohe Strahlintensität zu gewährleisten. Darüber hinaus muss die Strahlintensität eine zuverlässige Detektion und quantitative Bestimmung geringer Cristobalit-Anteile (&lt; 5 Gew.-%) in keramischen Mehrphasensystemen erlauben, ohne dass hierfür unverhältnismäßig lange Messzeiten erforderlich sind.</t>
  </si>
  <si>
    <t>Kühlung des Generators</t>
  </si>
  <si>
    <t>Der Generator des Diffraktometers muss intern luftgekühlt sein. Eine externe Wasserversorgung oder Wasserkühlung soll nicht erforderlich sein.</t>
  </si>
  <si>
    <t>Messverfahren</t>
  </si>
  <si>
    <t xml:space="preserve">Das Diffraktometer muss für die Röntgenpulverdiffraktometrie in θ–θ- oder θ–2θ-Geometrie ausgelegt sein. </t>
  </si>
  <si>
    <t>Röntgenröhre</t>
  </si>
  <si>
    <t>Röntgenoptik</t>
  </si>
  <si>
    <t xml:space="preserve">Die Röntgenoptik des Diffraktometers muss eine präzise Strahlführung und effektive Kollimation gewährleisten, um reproduzierbare und stabile Messbedingungen sicherzustellen. 
</t>
  </si>
  <si>
    <t>Strahloptimierung</t>
  </si>
  <si>
    <t>Das Diffraktometersystem muss über eine softwaregesteuerte dynamische Strahloptimierung verfügen, bestehend aus motorisierten Blenden, einer motorisierten Anti-Streustrahlblende sowie einer variablen Detektoröffnung.
Die Strahlführung muss eine optimale Ausleuchtung der Probe über den gesamten Winkelbereich gewährleisten und ein hohes Signal-Hintergrund-Verhältnis, insbesondere bei kleinen Beugungswinkeln, sicherstellen.</t>
  </si>
  <si>
    <t>Goniometer</t>
  </si>
  <si>
    <t xml:space="preserve">Das Diffraktometer muss mit einem Präzisionsgoniometer ausgestattet sein, das eine Winkelgenauigkeit von ≤ 0,02° (2θ) sowie eine hohe mechanische und thermische Langzeitstabilität aufweist. Die Goniometergenauigkeit muss ausreichend sein, um nahe beieinander liegende Beugungsreflexe, insbesondere von Quarz und Cristobalit, zuverlässig zu trennen.
</t>
  </si>
  <si>
    <t>B</t>
  </si>
  <si>
    <t>Goniometerradius</t>
  </si>
  <si>
    <t>Peak-Auflösung</t>
  </si>
  <si>
    <t xml:space="preserve">Das Gesamtsystem aus Goniometer, Optik und Detektor muss eine hohe instrumentelle Peak-Auflösung gewährleisten, sodass eine volle Halbwertsbreite (FWHM) von &lt; 0,03° (2θ) für geeignete Referenzproben erreichbar ist.
</t>
  </si>
  <si>
    <t>Schrittweite</t>
  </si>
  <si>
    <t>Das Goniometersystem muss eine fein einstellbare Schrittweite von ≤ 0,005° (2θ) ermöglichen.
Die kleine Schrittweite ist erforderlich, um schmale Beugungsreflexe vollständig zu erfassen, eine hohe Peakformtreue sicherzustellen und eine stabile Peak-Profilmodellierung in der quantitativen Auswertung zu ermöglichen.</t>
  </si>
  <si>
    <t>Detektor</t>
  </si>
  <si>
    <t>Energiediskriminierung</t>
  </si>
  <si>
    <t xml:space="preserve">Das Diffraktometersystem muss eine effektive Unterdrückung von Fluoreszenz- und Untergrundsignalen ermöglichen, um auch geringe Phasenanteile zuverlässig detektieren zu können.
Zur Reduzierung störender spektraler Anteile muss eine wirksame Unterdrückung der Kβ-Strahlung vorgesehen sein. Die Energieauflösung des Detektorsystems soll eine effektive Filterung der Kβ-Strahlung ohne zusätzlich benötigte Optiken oder Filter und daher ohne Intensitätsverlust ermöglichen. </t>
  </si>
  <si>
    <t xml:space="preserve">Winkelbereich </t>
  </si>
  <si>
    <t>Das Diffraktometersystem muss einen breiten Winkelbereich von mindestens -3° bis 150° (2θ) abdecken.
Der Winkelbereich muss die vollständige Erfassung aller relevanten Beugungsreflexe keramischer Phasen (z. B. Cristobalit, Quarz, Korund usw.) ermöglichen.</t>
  </si>
  <si>
    <t>Das Diffraktometer muss flexibel auf unterschiedliche Probenzustände (fein gemahlen, grobkörnig, leicht texturiert) einstellbar sein, um systematische Fehler bei der Phasenquantifizierung zu minimieren.</t>
  </si>
  <si>
    <t>Probenaufbau</t>
  </si>
  <si>
    <t xml:space="preserve">Probenhalter </t>
  </si>
  <si>
    <t xml:space="preserve">Das Diffraktometer muss über einen Probentisch mit Probenrotation sowie Probenhalter verfügen, die Pulverproben, gemahlene Proben sowie gesinterte Festkörper aufnehmen können. Die Probenhalterung muss eine reproduzierbare Probenposition gewährleisten, um Intensitätsschwankungen zwischen Messungen zu vermeiden, die die quantitative Phasenanalyse verfälschen. </t>
  </si>
  <si>
    <t>Probentisch</t>
  </si>
  <si>
    <t>Das Diffraktometersystem muss Probentische und Probenhalter vorsehen, die auf einer selbstzentrierenden Montageposition des Goniometers installiert werden können.
Es müssen austauschbare Probenhalterringe verfügbar sein, die eine flexible Aufnahme unterschiedlicher Probenformen und -größen ermöglichen und für Pulverproben in der keramischen Phasenanalyse geeignet sind.</t>
  </si>
  <si>
    <t>Probenausrichtung</t>
  </si>
  <si>
    <t>Eine horizontale Probenausrichtung ist erforderlich, um das Risiko eines Verrutschens der Probe während der Messung zu minimieren und dadurch reproduzierbare und zuverlässige Messergebnisse sicherzustellen.</t>
  </si>
  <si>
    <t>Erweiterbarkeit</t>
  </si>
  <si>
    <t>Probenwechsler</t>
  </si>
  <si>
    <t>Software</t>
  </si>
  <si>
    <t>Software (Messung)</t>
  </si>
  <si>
    <t xml:space="preserve">Die Software muss sicherstellen, dass alle Messdaten reproduzierbar, qualitativ hochwertig und direkt für quantitative Auswertungen, z. B. mittels Rietveld-Verfahren, nutzbar sind. </t>
  </si>
  <si>
    <t>Software (Auswertung)</t>
  </si>
  <si>
    <t xml:space="preserve">Die Auswertesoftware des Diffraktometers muss die Analyse von ein- und zweidimensionalen Messdaten ermöglichen und die Erstellung von hochwertigen Graphiken und Berichten unterstützen.
Sie muss Funktionen zur Identifizierung unbekannter Phasen sowie zur quantitativen Phasenanalyse bereitstellen.  Die Software muss eine Batch-Analyse mehrerer Messungen, flexible Peak-Profile-Modellierung (inklusive Instrumentenfunktion, Asymmetrie und Peakbreite) und die Integration externer Analysedaten (z. B. Elementanalysen) zur Verbesserung der Phasenerkennung und -quantifizierung unterstützen.
</t>
  </si>
  <si>
    <t>Benutzerführung</t>
  </si>
  <si>
    <t>Die Software soll geführte Workflows bereitstellen, um auch weniger erfahrenen Anwendern eine normgerechte und reproduzierbare Phasenanalyse zu ermöglichen.</t>
  </si>
  <si>
    <t>Datenbanken</t>
  </si>
  <si>
    <t>Die Auswertesoftware muss den Zugriff auf anerkannte kristallographische Referenzdatenbanken, freie öffentliche Datenbanken sowie benutzerdefinierte Datenbanken ermöglichen. Sie muss die Identifikation unbekannter Phasen und die quantitative Phasenanalyse (z. B. Rietveld-Verfahren) keramischer Materialien unterstützen, einschließlich relevanter Phasen wie Cristobalit, Quarz, Korund usw.</t>
  </si>
  <si>
    <t>Konnektivität</t>
  </si>
  <si>
    <t>Netzwerkanschluss</t>
  </si>
  <si>
    <t>Über den Netzwerkanschluss muss die zentrale Speicherung von Messdaten, deren Auswertung von mehreren Arbeitsplätzen sowie die netzwerkbasierte Erstellung und Verwaltung von Messaufträgen möglich sein. Darüber hinaus muss der Netzwerkanschluss die Fernwartung, Software-Updates sowie Diagnosearbeiten durch den Hersteller ermöglichen.</t>
  </si>
  <si>
    <t xml:space="preserve">USB-Schnittstelle </t>
  </si>
  <si>
    <t>Die USB-Schnittstelle dient ausschließlich der lokalen, manuellen Datenübertragung sowie dem Import und Export von Messmethoden, der Datensicherung (Backup) und Service- bzw. Diagnosezwecken. Sie ist nur für den Offline-Betrieb oder für Umgebungen mit eingeschränkter Netzwerkanbindung vorgesehen.</t>
  </si>
  <si>
    <t>Sicherheit</t>
  </si>
  <si>
    <t>Das Diffraktometer muss bauartzugelassen sein und als Röntgeneinrichtung betrieben werden können, ohne dass eine Erstabnahme vor Ort oder ein Strahlenschutzbeauftragter erforderlich ist.</t>
  </si>
  <si>
    <t>Service</t>
  </si>
  <si>
    <t>Einweisung/Schulung</t>
  </si>
  <si>
    <t>Seitens des Auftragnehmers muss eine hinreichende Einweisung (unverzüglich nach Inbetriebnahme) und Schulung (für 2 Personen) in die sichere Bedienung und Reinigung des Systems angeboten werden.</t>
  </si>
  <si>
    <t>Applikationsschulung</t>
  </si>
  <si>
    <t>Der Auftragnehmer muss eine Applikationsunterstützung vor Ort für das gelieferte Tisch-Röntgendiffraktometer im Umfang von 2 Arbeitstagen bereitstellen.</t>
  </si>
  <si>
    <t>Handbuch/ Bedienungsanleitung</t>
  </si>
  <si>
    <t>Allgemeine Bedienungsanleitung/ Benutzerhandbuch zur Bediensoftware digital als PDF</t>
  </si>
  <si>
    <t>Inbetriebnahme</t>
  </si>
  <si>
    <t>Vollständige Einbringung, Aufbau, Montage und Inbetriebnahme der Anlage</t>
  </si>
  <si>
    <t>Anschlussleistungen, welche für die angebotenen Aggregate benötigt werden, sind im Angebot anzugeben.</t>
  </si>
  <si>
    <t xml:space="preserve">Abnahme </t>
  </si>
  <si>
    <t>siehe Vergabeunterlagen, Ziffer 4.2</t>
  </si>
  <si>
    <t>Wartung/Instandhaltung</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</si>
  <si>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Ggf. Hardware-, Softwareaktualisierungen und Datensicherung
- Ggf. (DAkkS-)Kalibrierung
- Protokoll der Annahmeprüfung und Prüfplakette
- Anfahrts- und Reisekosten
- Arbeitslohn</t>
  </si>
  <si>
    <t>Ersatzteile</t>
  </si>
  <si>
    <t>Ersatzteile müssen über einen Zeitraum von 10 Jahren lieferbar sein (soweit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</si>
  <si>
    <t>Lieferung</t>
  </si>
  <si>
    <t>siehe Vergabeunterlagen, Ziffer 3.2 und 4.5</t>
  </si>
  <si>
    <t>Anschaffung</t>
  </si>
  <si>
    <t>Bewertungspreis (netto)</t>
  </si>
  <si>
    <t>Ausgewiesene Umsatzsteuer</t>
  </si>
  <si>
    <t>Gesamtbewertung</t>
  </si>
  <si>
    <t>Der Goniometerradius des Diffraktometers soll im Bereich von ca. 150–170 mm liegen. Der Radius ist so auszulegen, dass ein optimales Verhältnis zwischen Winkelauflösung und Strahlintensität erreicht wird. Dies ist erforderlich, um eine ausreichende Auflösung für die Trennung nahegelegener Beugungsreflexe zu gewährleisten.</t>
  </si>
  <si>
    <t>Messmodus</t>
  </si>
  <si>
    <t>Für Pulverproben und Dünnschichtmessungen müssen jeweils separate Probentische vorgesehen sein. Beide Probentische sind im Lieferumfang enthalten und unabhängig voneinander nutzbar.</t>
  </si>
  <si>
    <t>Probentischkonzept</t>
  </si>
  <si>
    <t>Analyse dünner Schichten</t>
  </si>
  <si>
    <t>190.000,00</t>
  </si>
  <si>
    <t>Das Diffraktometersystem muss Messungen im streifenden Einfall zur oberflächensensitiven Phasenuntersuchung dünner Schichten ermöglichen. Eine informationstiefenabhängige Analyse oberflächennaher Bereiche im Nanometer- bis Mikrometerbereich muss möglich sein (Cu Kα-Strahlung oder gleichwertig).</t>
  </si>
  <si>
    <r>
      <t>Zur Qualtitätsprüfung dünner Schichten (z.B. Y</t>
    </r>
    <r>
      <rPr>
        <vertAlign val="subscript"/>
        <sz val="11"/>
        <rFont val="Calibri"/>
        <family val="2"/>
        <scheme val="minor"/>
      </rPr>
      <t>2</t>
    </r>
    <r>
      <rPr>
        <sz val="11"/>
        <rFont val="Calibri"/>
        <family val="2"/>
        <scheme val="minor"/>
      </rPr>
      <t>O</t>
    </r>
    <r>
      <rPr>
        <vertAlign val="subscript"/>
        <sz val="11"/>
        <rFont val="Calibri"/>
        <family val="2"/>
        <scheme val="minor"/>
      </rPr>
      <t>3</t>
    </r>
    <r>
      <rPr>
        <sz val="11"/>
        <rFont val="Calibri"/>
        <family val="2"/>
        <scheme val="minor"/>
      </rPr>
      <t xml:space="preserve"> auf SiO</t>
    </r>
    <r>
      <rPr>
        <vertAlign val="subscript"/>
        <sz val="11"/>
        <rFont val="Calibri"/>
        <family val="2"/>
        <scheme val="minor"/>
      </rPr>
      <t>2</t>
    </r>
    <r>
      <rPr>
        <sz val="11"/>
        <rFont val="Calibri"/>
        <family val="2"/>
        <scheme val="minor"/>
      </rPr>
      <t>-Keramiken) muss das Gerät in der Lage sein, unter "streifendem Einfall" (Gracing Incidence Diffraction) messen zu können. Die dazu benötigten optischen und hardware Komponenten müssen Teil des Lieferumfangs sein.</t>
    </r>
  </si>
  <si>
    <t>Das Diffraktometer muss mit einer Röntgenquelle mit Cu-Kα-Strahlung (1,5406 Å (Cu Kα₁), Strichfokus) ausgesattet sein oder für die genannte Anwendung nachweislich gleichwertige Strahlungsquelle besitzen. Die verwendete Wellenlänge muss für die Phasenanalyse keramischer Materialien etabliert sein und eine eindeutige Trennung der relevanten Beugungsreflexe von Quarz und Cristobalit ermöglichen.</t>
  </si>
  <si>
    <t>Das Diffraktometer muss mit einem hochempfindlichen Linien- oder Flächendetektorsystem ausgestattet sein, das ein hohes Signal-Rausch-Verhältnis sowie hohe Zählraten (~150.000.000 cps) bereitstellt. Der Detektor muss eine schnelle und präzise Datenerfassung ermöglichen und statistisch belastbare Intensitäten liefern, die für die quantitative Phasenanalyse mittels Rietveld-Verfahren erforderlich sind.</t>
  </si>
  <si>
    <t>Das Diffraktometersystem soll modular erweiterbar sein, um zukünftige Messaufgaben wie z.B. Spannungs- und Texturanalysen durchführen zu können, ohne dass das Grundgerät ersetzt werden muss.</t>
  </si>
  <si>
    <t>Das Diffraktometersystem soll optional mit einem automatisierten Probenwechsler ausstattbar sein, ohne dass das Grundgerät ersetzt oder wesentlich umgebaut werden muss. Der Probenwechsler muss den unbeaufsichtigten Messbetrieb mit mindestens 6 Probenpositionen ermöglichen.</t>
  </si>
  <si>
    <t>Losnummer: 3</t>
  </si>
  <si>
    <t>Vergabenummer: 2026-ECA2-2-007_03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</si>
</sst>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b/>
      <sz val="11"/>
      <color rgb="FFFF0000"/>
      <name val="Calibri"/>
      <family val="2"/>
      <scheme val="minor"/>
    </font>
    <font>
      <vertAlign val="subscript"/>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3" fillId="0" borderId="0"/>
  </cellStyleXfs>
  <cellXfs count="58">
    <xf numFmtId="0" fontId="0" fillId="0" borderId="0" xfId="0"/>
    <xf numFmtId="49" fontId="4" fillId="0" borderId="1" xfId="0" applyNumberFormat="1" applyFont="1" applyBorder="1" applyAlignment="1">
      <alignment vertical="center" wrapText="1"/>
    </xf>
    <xf numFmtId="49"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49" fontId="0" fillId="3" borderId="1" xfId="0" applyNumberFormat="1" applyFill="1" applyBorder="1" applyAlignment="1">
      <alignment vertical="top" wrapText="1"/>
    </xf>
    <xf numFmtId="0" fontId="0" fillId="3" borderId="1" xfId="0" applyFill="1" applyBorder="1" applyAlignment="1">
      <alignment horizontal="center" vertical="center" wrapText="1"/>
    </xf>
    <xf numFmtId="49" fontId="0" fillId="0" borderId="1" xfId="0" applyNumberFormat="1" applyBorder="1" applyAlignment="1">
      <alignment vertical="top" wrapText="1"/>
    </xf>
    <xf numFmtId="164" fontId="0" fillId="3" borderId="1" xfId="0" applyNumberFormat="1" applyFill="1"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164" fontId="2" fillId="2" borderId="1" xfId="1" applyNumberFormat="1" applyFont="1" applyFill="1" applyBorder="1" applyAlignment="1">
      <alignment horizontal="center" vertical="center"/>
    </xf>
    <xf numFmtId="0" fontId="1" fillId="0" borderId="1" xfId="0" applyFont="1" applyBorder="1" applyAlignment="1">
      <alignment horizontal="center" vertical="center"/>
    </xf>
    <xf numFmtId="49"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164" fontId="2" fillId="0" borderId="0" xfId="1" applyNumberFormat="1" applyFont="1" applyAlignment="1">
      <alignment horizontal="center" vertical="center"/>
    </xf>
    <xf numFmtId="49" fontId="4" fillId="3" borderId="1" xfId="0" applyNumberFormat="1" applyFont="1" applyFill="1" applyBorder="1" applyAlignment="1">
      <alignment horizontal="left" vertical="center" wrapText="1"/>
    </xf>
    <xf numFmtId="0" fontId="0" fillId="0" borderId="0" xfId="0" applyAlignment="1">
      <alignment horizontal="left" vertical="center"/>
    </xf>
    <xf numFmtId="49" fontId="4" fillId="3" borderId="1" xfId="0" applyNumberFormat="1" applyFont="1" applyFill="1" applyBorder="1" applyAlignment="1">
      <alignment vertical="top"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xf>
    <xf numFmtId="0" fontId="0" fillId="0" borderId="1" xfId="0" applyBorder="1" applyAlignment="1" applyProtection="1">
      <alignment horizontal="center" vertical="center" wrapText="1"/>
      <protection locked="0"/>
    </xf>
    <xf numFmtId="1" fontId="0" fillId="0" borderId="1" xfId="0" applyNumberFormat="1" applyBorder="1" applyAlignment="1" applyProtection="1">
      <alignment horizontal="left" vertical="top" wrapText="1"/>
      <protection locked="0"/>
    </xf>
    <xf numFmtId="0" fontId="1" fillId="0" borderId="1" xfId="0" applyFont="1" applyBorder="1" applyAlignment="1">
      <alignment horizontal="center" vertical="center"/>
    </xf>
    <xf numFmtId="0" fontId="0" fillId="0" borderId="5" xfId="0" applyBorder="1"/>
    <xf numFmtId="0" fontId="2" fillId="2" borderId="1" xfId="0" applyFont="1" applyFill="1" applyBorder="1" applyAlignment="1">
      <alignment horizontal="left" vertical="center"/>
    </xf>
    <xf numFmtId="0" fontId="0" fillId="0" borderId="2" xfId="0" applyBorder="1"/>
    <xf numFmtId="0" fontId="0" fillId="0" borderId="3" xfId="0" applyBorder="1"/>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0" fillId="0" borderId="4" xfId="0" applyBorder="1"/>
    <xf numFmtId="0" fontId="0" fillId="0" borderId="1" xfId="0" applyBorder="1" applyAlignment="1">
      <alignment horizontal="left" vertical="center" wrapText="1"/>
    </xf>
    <xf numFmtId="0" fontId="1"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6"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64" fontId="0" fillId="3" borderId="1" xfId="0" applyNumberFormat="1" applyFill="1" applyBorder="1" applyAlignment="1" applyProtection="1">
      <alignment horizontal="center" vertical="center" wrapText="1"/>
      <protection locked="0"/>
    </xf>
    <xf numFmtId="164" fontId="0" fillId="3" borderId="1" xfId="0" applyNumberFormat="1" applyFill="1" applyBorder="1" applyAlignment="1" applyProtection="1">
      <alignment horizontal="center" vertical="top" wrapText="1"/>
      <protection locked="0"/>
    </xf>
    <xf numFmtId="10" fontId="0" fillId="0" borderId="1" xfId="0" applyNumberFormat="1" applyBorder="1" applyAlignment="1" applyProtection="1">
      <alignment horizontal="center" vertical="center" wrapText="1"/>
      <protection locked="0"/>
    </xf>
    <xf numFmtId="10" fontId="0" fillId="0" borderId="1" xfId="0" applyNumberFormat="1" applyBorder="1" applyAlignment="1" applyProtection="1">
      <alignment horizontal="center" vertical="top" wrapText="1"/>
      <protection locked="0"/>
    </xf>
    <xf numFmtId="1" fontId="0" fillId="0" borderId="3" xfId="0" applyNumberFormat="1" applyBorder="1" applyAlignment="1" applyProtection="1">
      <alignment horizontal="center" vertical="center" wrapText="1"/>
      <protection locked="0"/>
    </xf>
    <xf numFmtId="1" fontId="0" fillId="0" borderId="1" xfId="0" applyNumberFormat="1" applyBorder="1" applyAlignment="1" applyProtection="1">
      <alignment horizontal="center" vertical="top" wrapText="1"/>
      <protection locked="0"/>
    </xf>
    <xf numFmtId="1" fontId="0" fillId="0" borderId="1" xfId="0" applyNumberFormat="1" applyBorder="1" applyAlignment="1" applyProtection="1">
      <alignment horizontal="center" vertical="center" wrapText="1"/>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6"/>
  <sheetViews>
    <sheetView tabSelected="1" zoomScale="85" zoomScaleNormal="85" zoomScalePageLayoutView="50" workbookViewId="0">
      <selection sqref="A1:XFD1048576"/>
    </sheetView>
  </sheetViews>
  <sheetFormatPr baseColWidth="10" defaultRowHeight="15" x14ac:dyDescent="0.25"/>
  <cols>
    <col min="1" max="1" width="4.140625" customWidth="1"/>
    <col min="2" max="2" width="25.85546875" customWidth="1"/>
    <col min="3" max="3" width="34.5703125" customWidth="1"/>
    <col min="4" max="4" width="45.7109375" customWidth="1"/>
    <col min="6" max="6" width="11.42578125" customWidth="1"/>
    <col min="7" max="7" width="10.7109375" customWidth="1"/>
    <col min="8" max="8" width="45.7109375" customWidth="1"/>
  </cols>
  <sheetData>
    <row r="1" spans="1:8" ht="33.75" customHeight="1" x14ac:dyDescent="0.25">
      <c r="A1" s="39" t="s">
        <v>0</v>
      </c>
      <c r="B1" s="36"/>
      <c r="C1" s="36"/>
      <c r="D1" s="36"/>
      <c r="E1" s="36"/>
      <c r="F1" s="36"/>
      <c r="G1" s="36"/>
      <c r="H1" s="37"/>
    </row>
    <row r="2" spans="1:8" ht="28.5" customHeight="1" x14ac:dyDescent="0.25">
      <c r="A2" s="46" t="s">
        <v>1</v>
      </c>
      <c r="B2" s="36"/>
      <c r="C2" s="36"/>
      <c r="D2" s="36"/>
      <c r="E2" s="36"/>
      <c r="F2" s="36"/>
      <c r="G2" s="36"/>
      <c r="H2" s="37"/>
    </row>
    <row r="3" spans="1:8" x14ac:dyDescent="0.25">
      <c r="A3" s="38" t="s">
        <v>109</v>
      </c>
      <c r="B3" s="36"/>
      <c r="C3" s="37"/>
      <c r="D3" s="38" t="s">
        <v>110</v>
      </c>
      <c r="E3" s="36"/>
      <c r="F3" s="36"/>
      <c r="G3" s="36"/>
      <c r="H3" s="37"/>
    </row>
    <row r="4" spans="1:8" x14ac:dyDescent="0.25">
      <c r="A4" s="38" t="s">
        <v>2</v>
      </c>
      <c r="B4" s="36"/>
      <c r="C4" s="36"/>
      <c r="D4" s="36"/>
      <c r="E4" s="36"/>
      <c r="F4" s="36"/>
      <c r="G4" s="36"/>
      <c r="H4" s="37"/>
    </row>
    <row r="5" spans="1:8" x14ac:dyDescent="0.25">
      <c r="A5" s="48"/>
      <c r="B5" s="49"/>
      <c r="C5" s="49"/>
      <c r="D5" s="49"/>
      <c r="E5" s="49"/>
      <c r="F5" s="49"/>
      <c r="G5" s="49"/>
      <c r="H5" s="50"/>
    </row>
    <row r="6" spans="1:8" x14ac:dyDescent="0.25">
      <c r="A6" s="38" t="s">
        <v>3</v>
      </c>
      <c r="B6" s="38" t="s">
        <v>4</v>
      </c>
      <c r="C6" s="38" t="s">
        <v>5</v>
      </c>
      <c r="D6" s="47" t="s">
        <v>6</v>
      </c>
      <c r="E6" s="42" t="s">
        <v>7</v>
      </c>
      <c r="F6" s="42" t="s">
        <v>8</v>
      </c>
      <c r="G6" s="43" t="s">
        <v>9</v>
      </c>
      <c r="H6" s="37"/>
    </row>
    <row r="7" spans="1:8" ht="30" customHeight="1" x14ac:dyDescent="0.25">
      <c r="A7" s="34"/>
      <c r="B7" s="34"/>
      <c r="C7" s="34"/>
      <c r="D7" s="34"/>
      <c r="E7" s="34"/>
      <c r="F7" s="34"/>
      <c r="G7" s="24" t="s">
        <v>10</v>
      </c>
      <c r="H7" s="24" t="s">
        <v>11</v>
      </c>
    </row>
    <row r="8" spans="1:8" ht="180" x14ac:dyDescent="0.25">
      <c r="A8" s="4">
        <v>1</v>
      </c>
      <c r="B8" s="23" t="s">
        <v>12</v>
      </c>
      <c r="C8" s="21" t="s">
        <v>13</v>
      </c>
      <c r="D8" s="2" t="s">
        <v>14</v>
      </c>
      <c r="E8" s="5" t="s">
        <v>15</v>
      </c>
      <c r="F8" s="16" t="str">
        <f>IF(E8="B","Gewichtung festlegen","")</f>
        <v/>
      </c>
      <c r="G8" s="31"/>
      <c r="H8" s="32"/>
    </row>
    <row r="9" spans="1:8" ht="135" x14ac:dyDescent="0.25">
      <c r="A9" s="4">
        <v>2</v>
      </c>
      <c r="B9" s="44" t="s">
        <v>16</v>
      </c>
      <c r="C9" s="20" t="s">
        <v>17</v>
      </c>
      <c r="D9" s="2" t="s">
        <v>18</v>
      </c>
      <c r="E9" s="9" t="s">
        <v>19</v>
      </c>
      <c r="F9" s="11"/>
      <c r="G9" s="51"/>
      <c r="H9" s="52"/>
    </row>
    <row r="10" spans="1:8" ht="120" x14ac:dyDescent="0.25">
      <c r="A10" s="4">
        <v>3</v>
      </c>
      <c r="B10" s="45"/>
      <c r="C10" s="26" t="s">
        <v>20</v>
      </c>
      <c r="D10" s="2" t="s">
        <v>21</v>
      </c>
      <c r="E10" s="9" t="s">
        <v>19</v>
      </c>
      <c r="F10" s="11"/>
      <c r="G10" s="51"/>
      <c r="H10" s="52"/>
    </row>
    <row r="11" spans="1:8" ht="111" x14ac:dyDescent="0.25">
      <c r="A11" s="4">
        <v>4</v>
      </c>
      <c r="B11" s="34"/>
      <c r="C11" s="26" t="s">
        <v>101</v>
      </c>
      <c r="D11" s="28" t="s">
        <v>104</v>
      </c>
      <c r="E11" s="29" t="s">
        <v>19</v>
      </c>
      <c r="F11" s="11"/>
      <c r="G11" s="51"/>
      <c r="H11" s="52"/>
    </row>
    <row r="12" spans="1:8" ht="45" x14ac:dyDescent="0.25">
      <c r="A12" s="4">
        <v>5</v>
      </c>
      <c r="B12" s="33" t="s">
        <v>22</v>
      </c>
      <c r="C12" s="21" t="s">
        <v>23</v>
      </c>
      <c r="D12" s="8" t="s">
        <v>24</v>
      </c>
      <c r="E12" s="9" t="s">
        <v>19</v>
      </c>
      <c r="F12" s="11"/>
      <c r="G12" s="51"/>
      <c r="H12" s="52"/>
    </row>
    <row r="13" spans="1:8" ht="150" x14ac:dyDescent="0.25">
      <c r="A13" s="4">
        <v>6</v>
      </c>
      <c r="B13" s="40"/>
      <c r="C13" s="20" t="s">
        <v>25</v>
      </c>
      <c r="D13" s="8" t="s">
        <v>26</v>
      </c>
      <c r="E13" s="9" t="s">
        <v>19</v>
      </c>
      <c r="F13" s="11"/>
      <c r="G13" s="51"/>
      <c r="H13" s="52"/>
    </row>
    <row r="14" spans="1:8" ht="45" x14ac:dyDescent="0.25">
      <c r="A14" s="4">
        <v>7</v>
      </c>
      <c r="B14" s="40"/>
      <c r="C14" s="21" t="s">
        <v>27</v>
      </c>
      <c r="D14" s="8" t="s">
        <v>28</v>
      </c>
      <c r="E14" s="9" t="s">
        <v>19</v>
      </c>
      <c r="F14" s="11"/>
      <c r="G14" s="51"/>
      <c r="H14" s="52"/>
    </row>
    <row r="15" spans="1:8" ht="45" x14ac:dyDescent="0.25">
      <c r="A15" s="4">
        <v>8</v>
      </c>
      <c r="B15" s="40"/>
      <c r="C15" s="21" t="s">
        <v>29</v>
      </c>
      <c r="D15" s="8" t="s">
        <v>30</v>
      </c>
      <c r="E15" s="9" t="s">
        <v>19</v>
      </c>
      <c r="F15" s="11"/>
      <c r="G15" s="51"/>
      <c r="H15" s="52"/>
    </row>
    <row r="16" spans="1:8" ht="150" x14ac:dyDescent="0.25">
      <c r="A16" s="4">
        <v>9</v>
      </c>
      <c r="B16" s="40"/>
      <c r="C16" s="21" t="s">
        <v>31</v>
      </c>
      <c r="D16" s="28" t="s">
        <v>105</v>
      </c>
      <c r="E16" s="9" t="s">
        <v>19</v>
      </c>
      <c r="F16" s="11"/>
      <c r="G16" s="51"/>
      <c r="H16" s="52"/>
    </row>
    <row r="17" spans="1:8" ht="75" customHeight="1" x14ac:dyDescent="0.25">
      <c r="A17" s="4">
        <v>10</v>
      </c>
      <c r="B17" s="40"/>
      <c r="C17" s="20" t="s">
        <v>32</v>
      </c>
      <c r="D17" s="8" t="s">
        <v>33</v>
      </c>
      <c r="E17" s="9" t="s">
        <v>19</v>
      </c>
      <c r="F17" s="11"/>
      <c r="G17" s="51"/>
      <c r="H17" s="52"/>
    </row>
    <row r="18" spans="1:8" ht="165" x14ac:dyDescent="0.25">
      <c r="A18" s="4">
        <v>11</v>
      </c>
      <c r="B18" s="40"/>
      <c r="C18" s="20" t="s">
        <v>34</v>
      </c>
      <c r="D18" s="8" t="s">
        <v>35</v>
      </c>
      <c r="E18" s="9" t="s">
        <v>19</v>
      </c>
      <c r="F18" s="11"/>
      <c r="G18" s="51"/>
      <c r="H18" s="52"/>
    </row>
    <row r="19" spans="1:8" ht="150" x14ac:dyDescent="0.25">
      <c r="A19" s="4">
        <v>12</v>
      </c>
      <c r="B19" s="40"/>
      <c r="C19" s="20" t="s">
        <v>36</v>
      </c>
      <c r="D19" s="8" t="s">
        <v>37</v>
      </c>
      <c r="E19" s="9" t="s">
        <v>19</v>
      </c>
      <c r="F19" s="11"/>
      <c r="G19" s="51"/>
      <c r="H19" s="52"/>
    </row>
    <row r="20" spans="1:8" ht="105" customHeight="1" x14ac:dyDescent="0.25">
      <c r="A20" s="4">
        <v>13</v>
      </c>
      <c r="B20" s="40"/>
      <c r="C20" s="20" t="s">
        <v>39</v>
      </c>
      <c r="D20" s="8" t="s">
        <v>97</v>
      </c>
      <c r="E20" s="9" t="s">
        <v>38</v>
      </c>
      <c r="F20" s="11">
        <v>20</v>
      </c>
      <c r="G20" s="51"/>
      <c r="H20" s="52"/>
    </row>
    <row r="21" spans="1:8" ht="90" x14ac:dyDescent="0.25">
      <c r="A21" s="4">
        <v>14</v>
      </c>
      <c r="B21" s="40"/>
      <c r="C21" s="20" t="s">
        <v>40</v>
      </c>
      <c r="D21" s="8" t="s">
        <v>41</v>
      </c>
      <c r="E21" s="9" t="s">
        <v>19</v>
      </c>
      <c r="F21" s="11"/>
      <c r="G21" s="51"/>
      <c r="H21" s="52"/>
    </row>
    <row r="22" spans="1:8" ht="120" x14ac:dyDescent="0.25">
      <c r="A22" s="4">
        <v>15</v>
      </c>
      <c r="B22" s="40"/>
      <c r="C22" s="20" t="s">
        <v>42</v>
      </c>
      <c r="D22" s="8" t="s">
        <v>43</v>
      </c>
      <c r="E22" s="9" t="s">
        <v>19</v>
      </c>
      <c r="F22" s="11"/>
      <c r="G22" s="51"/>
      <c r="H22" s="52"/>
    </row>
    <row r="23" spans="1:8" ht="150" x14ac:dyDescent="0.25">
      <c r="A23" s="4">
        <v>16</v>
      </c>
      <c r="B23" s="40"/>
      <c r="C23" s="20" t="s">
        <v>44</v>
      </c>
      <c r="D23" s="28" t="s">
        <v>106</v>
      </c>
      <c r="E23" s="9" t="s">
        <v>19</v>
      </c>
      <c r="F23" s="11"/>
      <c r="G23" s="51"/>
      <c r="H23" s="52"/>
    </row>
    <row r="24" spans="1:8" ht="180" x14ac:dyDescent="0.25">
      <c r="A24" s="4">
        <v>17</v>
      </c>
      <c r="B24" s="40"/>
      <c r="C24" s="20" t="s">
        <v>45</v>
      </c>
      <c r="D24" s="8" t="s">
        <v>46</v>
      </c>
      <c r="E24" s="9" t="s">
        <v>19</v>
      </c>
      <c r="F24" s="11"/>
      <c r="G24" s="51"/>
      <c r="H24" s="52"/>
    </row>
    <row r="25" spans="1:8" ht="105" x14ac:dyDescent="0.25">
      <c r="A25" s="4">
        <v>18</v>
      </c>
      <c r="B25" s="40"/>
      <c r="C25" s="20" t="s">
        <v>47</v>
      </c>
      <c r="D25" s="8" t="s">
        <v>48</v>
      </c>
      <c r="E25" s="9" t="s">
        <v>19</v>
      </c>
      <c r="F25" s="11"/>
      <c r="G25" s="51"/>
      <c r="H25" s="52"/>
    </row>
    <row r="26" spans="1:8" ht="105" x14ac:dyDescent="0.25">
      <c r="A26" s="4">
        <v>19</v>
      </c>
      <c r="B26" s="40"/>
      <c r="C26" s="30" t="s">
        <v>98</v>
      </c>
      <c r="D26" s="28" t="s">
        <v>103</v>
      </c>
      <c r="E26" s="29" t="s">
        <v>19</v>
      </c>
      <c r="F26" s="11"/>
      <c r="G26" s="51"/>
      <c r="H26" s="52"/>
    </row>
    <row r="27" spans="1:8" ht="75" x14ac:dyDescent="0.25">
      <c r="A27" s="4">
        <v>20</v>
      </c>
      <c r="B27" s="34"/>
      <c r="C27" s="27" t="s">
        <v>98</v>
      </c>
      <c r="D27" s="8" t="s">
        <v>49</v>
      </c>
      <c r="E27" s="9" t="s">
        <v>19</v>
      </c>
      <c r="F27" s="11"/>
      <c r="G27" s="51"/>
      <c r="H27" s="52"/>
    </row>
    <row r="28" spans="1:8" ht="135" x14ac:dyDescent="0.25">
      <c r="A28" s="4">
        <v>21</v>
      </c>
      <c r="B28" s="33" t="s">
        <v>50</v>
      </c>
      <c r="C28" s="20" t="s">
        <v>51</v>
      </c>
      <c r="D28" s="8" t="s">
        <v>52</v>
      </c>
      <c r="E28" s="9" t="s">
        <v>19</v>
      </c>
      <c r="F28" s="11"/>
      <c r="G28" s="51"/>
      <c r="H28" s="52"/>
    </row>
    <row r="29" spans="1:8" ht="135" x14ac:dyDescent="0.25">
      <c r="A29" s="4">
        <v>22</v>
      </c>
      <c r="B29" s="40"/>
      <c r="C29" s="20" t="s">
        <v>53</v>
      </c>
      <c r="D29" s="8" t="s">
        <v>54</v>
      </c>
      <c r="E29" s="9" t="s">
        <v>19</v>
      </c>
      <c r="F29" s="11"/>
      <c r="G29" s="51"/>
      <c r="H29" s="52"/>
    </row>
    <row r="30" spans="1:8" ht="75" x14ac:dyDescent="0.25">
      <c r="A30" s="4">
        <v>23</v>
      </c>
      <c r="B30" s="40"/>
      <c r="C30" s="26" t="s">
        <v>100</v>
      </c>
      <c r="D30" s="28" t="s">
        <v>99</v>
      </c>
      <c r="E30" s="29" t="s">
        <v>19</v>
      </c>
      <c r="F30" s="11"/>
      <c r="G30" s="51"/>
      <c r="H30" s="52"/>
    </row>
    <row r="31" spans="1:8" ht="75" x14ac:dyDescent="0.25">
      <c r="A31" s="4">
        <v>24</v>
      </c>
      <c r="B31" s="34"/>
      <c r="C31" s="20" t="s">
        <v>55</v>
      </c>
      <c r="D31" s="8" t="s">
        <v>56</v>
      </c>
      <c r="E31" s="9" t="s">
        <v>19</v>
      </c>
      <c r="F31" s="11"/>
      <c r="G31" s="51"/>
      <c r="H31" s="52"/>
    </row>
    <row r="32" spans="1:8" ht="75" x14ac:dyDescent="0.25">
      <c r="A32" s="4">
        <v>25</v>
      </c>
      <c r="B32" s="33" t="s">
        <v>57</v>
      </c>
      <c r="C32" s="20" t="s">
        <v>57</v>
      </c>
      <c r="D32" s="28" t="s">
        <v>107</v>
      </c>
      <c r="E32" s="9" t="s">
        <v>38</v>
      </c>
      <c r="F32" s="11">
        <v>15</v>
      </c>
      <c r="G32" s="51"/>
      <c r="H32" s="52"/>
    </row>
    <row r="33" spans="1:8" ht="105" x14ac:dyDescent="0.25">
      <c r="A33" s="4">
        <v>26</v>
      </c>
      <c r="B33" s="34"/>
      <c r="C33" s="20" t="s">
        <v>58</v>
      </c>
      <c r="D33" s="28" t="s">
        <v>108</v>
      </c>
      <c r="E33" s="9" t="s">
        <v>38</v>
      </c>
      <c r="F33" s="11">
        <v>15</v>
      </c>
      <c r="G33" s="51"/>
      <c r="H33" s="52"/>
    </row>
    <row r="34" spans="1:8" ht="60" customHeight="1" x14ac:dyDescent="0.25">
      <c r="A34" s="4">
        <v>27</v>
      </c>
      <c r="B34" s="33" t="s">
        <v>59</v>
      </c>
      <c r="C34" s="20" t="s">
        <v>60</v>
      </c>
      <c r="D34" s="8" t="s">
        <v>61</v>
      </c>
      <c r="E34" s="9" t="s">
        <v>19</v>
      </c>
      <c r="F34" s="11"/>
      <c r="G34" s="51"/>
      <c r="H34" s="52"/>
    </row>
    <row r="35" spans="1:8" ht="240" x14ac:dyDescent="0.25">
      <c r="A35" s="4">
        <v>28</v>
      </c>
      <c r="B35" s="40"/>
      <c r="C35" s="20" t="s">
        <v>62</v>
      </c>
      <c r="D35" s="8" t="s">
        <v>63</v>
      </c>
      <c r="E35" s="9" t="s">
        <v>19</v>
      </c>
      <c r="F35" s="11"/>
      <c r="G35" s="51"/>
      <c r="H35" s="52"/>
    </row>
    <row r="36" spans="1:8" ht="60" x14ac:dyDescent="0.25">
      <c r="A36" s="4">
        <v>29</v>
      </c>
      <c r="B36" s="40"/>
      <c r="C36" s="20" t="s">
        <v>64</v>
      </c>
      <c r="D36" s="8" t="s">
        <v>65</v>
      </c>
      <c r="E36" s="9" t="s">
        <v>38</v>
      </c>
      <c r="F36" s="11">
        <v>5</v>
      </c>
      <c r="G36" s="51"/>
      <c r="H36" s="52"/>
    </row>
    <row r="37" spans="1:8" ht="150" x14ac:dyDescent="0.25">
      <c r="A37" s="4">
        <v>30</v>
      </c>
      <c r="B37" s="34"/>
      <c r="C37" s="20" t="s">
        <v>66</v>
      </c>
      <c r="D37" s="8" t="s">
        <v>67</v>
      </c>
      <c r="E37" s="9" t="s">
        <v>19</v>
      </c>
      <c r="F37" s="11"/>
      <c r="G37" s="51"/>
      <c r="H37" s="52"/>
    </row>
    <row r="38" spans="1:8" ht="120" x14ac:dyDescent="0.25">
      <c r="A38" s="4">
        <v>31</v>
      </c>
      <c r="B38" s="33" t="s">
        <v>68</v>
      </c>
      <c r="C38" s="22" t="s">
        <v>69</v>
      </c>
      <c r="D38" s="8" t="s">
        <v>70</v>
      </c>
      <c r="E38" s="9" t="s">
        <v>19</v>
      </c>
      <c r="F38" s="11"/>
      <c r="G38" s="51"/>
      <c r="H38" s="52"/>
    </row>
    <row r="39" spans="1:8" ht="120" x14ac:dyDescent="0.25">
      <c r="A39" s="4">
        <v>32</v>
      </c>
      <c r="B39" s="34"/>
      <c r="C39" s="22" t="s">
        <v>71</v>
      </c>
      <c r="D39" s="8" t="s">
        <v>72</v>
      </c>
      <c r="E39" s="9" t="s">
        <v>38</v>
      </c>
      <c r="F39" s="11">
        <v>5</v>
      </c>
      <c r="G39" s="51"/>
      <c r="H39" s="52"/>
    </row>
    <row r="40" spans="1:8" ht="75" x14ac:dyDescent="0.25">
      <c r="A40" s="4">
        <v>33</v>
      </c>
      <c r="B40" s="19" t="s">
        <v>73</v>
      </c>
      <c r="C40" s="21" t="s">
        <v>73</v>
      </c>
      <c r="D40" s="8" t="s">
        <v>74</v>
      </c>
      <c r="E40" s="9" t="s">
        <v>19</v>
      </c>
      <c r="F40" s="11"/>
      <c r="G40" s="51"/>
      <c r="H40" s="52"/>
    </row>
    <row r="41" spans="1:8" ht="75" x14ac:dyDescent="0.25">
      <c r="A41" s="4">
        <v>34</v>
      </c>
      <c r="B41" s="33" t="s">
        <v>75</v>
      </c>
      <c r="C41" s="3" t="s">
        <v>76</v>
      </c>
      <c r="D41" s="2" t="s">
        <v>77</v>
      </c>
      <c r="E41" s="5" t="s">
        <v>19</v>
      </c>
      <c r="F41" s="17" t="str">
        <f>IF(E41="B","Punkte festlegen","")</f>
        <v/>
      </c>
      <c r="G41" s="53"/>
      <c r="H41" s="54"/>
    </row>
    <row r="42" spans="1:8" ht="60" x14ac:dyDescent="0.25">
      <c r="A42" s="4">
        <v>35</v>
      </c>
      <c r="B42" s="40"/>
      <c r="C42" s="3" t="s">
        <v>78</v>
      </c>
      <c r="D42" s="2" t="s">
        <v>79</v>
      </c>
      <c r="E42" s="5" t="s">
        <v>19</v>
      </c>
      <c r="F42" s="17"/>
      <c r="G42" s="53"/>
      <c r="H42" s="54"/>
    </row>
    <row r="43" spans="1:8" ht="45" x14ac:dyDescent="0.25">
      <c r="A43" s="4">
        <v>36</v>
      </c>
      <c r="B43" s="40"/>
      <c r="C43" s="3" t="s">
        <v>80</v>
      </c>
      <c r="D43" s="2" t="s">
        <v>81</v>
      </c>
      <c r="E43" s="5" t="s">
        <v>19</v>
      </c>
      <c r="F43" s="17"/>
      <c r="G43" s="53"/>
      <c r="H43" s="54"/>
    </row>
    <row r="44" spans="1:8" ht="30" x14ac:dyDescent="0.25">
      <c r="A44" s="4">
        <v>37</v>
      </c>
      <c r="B44" s="40"/>
      <c r="C44" s="41" t="s">
        <v>82</v>
      </c>
      <c r="D44" s="2" t="s">
        <v>83</v>
      </c>
      <c r="E44" s="5" t="s">
        <v>19</v>
      </c>
      <c r="F44" s="17"/>
      <c r="G44" s="53"/>
      <c r="H44" s="54"/>
    </row>
    <row r="45" spans="1:8" ht="45" x14ac:dyDescent="0.25">
      <c r="A45" s="4">
        <v>38</v>
      </c>
      <c r="B45" s="40"/>
      <c r="C45" s="34"/>
      <c r="D45" s="3" t="s">
        <v>84</v>
      </c>
      <c r="E45" s="5" t="s">
        <v>19</v>
      </c>
      <c r="F45" s="17"/>
      <c r="G45" s="53"/>
      <c r="H45" s="54"/>
    </row>
    <row r="46" spans="1:8" x14ac:dyDescent="0.25">
      <c r="A46" s="4">
        <v>39</v>
      </c>
      <c r="B46" s="40"/>
      <c r="C46" s="3" t="s">
        <v>85</v>
      </c>
      <c r="D46" s="10" t="s">
        <v>86</v>
      </c>
      <c r="E46" s="5" t="s">
        <v>15</v>
      </c>
      <c r="F46" s="17" t="str">
        <f>IF(E46="B","Punkte festlegen","")</f>
        <v/>
      </c>
      <c r="G46" s="53"/>
      <c r="H46" s="54"/>
    </row>
    <row r="47" spans="1:8" ht="225" customHeight="1" x14ac:dyDescent="0.25">
      <c r="A47" s="4">
        <v>40</v>
      </c>
      <c r="B47" s="40"/>
      <c r="C47" s="3" t="s">
        <v>87</v>
      </c>
      <c r="D47" s="10" t="s">
        <v>88</v>
      </c>
      <c r="E47" s="5" t="s">
        <v>19</v>
      </c>
      <c r="F47" s="17" t="str">
        <f>IF(E47="B","Punkte festlegen","")</f>
        <v/>
      </c>
      <c r="G47" s="53"/>
      <c r="H47" s="54"/>
    </row>
    <row r="48" spans="1:8" ht="135" x14ac:dyDescent="0.25">
      <c r="A48" s="4">
        <v>41</v>
      </c>
      <c r="B48" s="40"/>
      <c r="C48" s="3" t="s">
        <v>89</v>
      </c>
      <c r="D48" s="2" t="s">
        <v>90</v>
      </c>
      <c r="E48" s="5" t="s">
        <v>19</v>
      </c>
      <c r="F48" s="17" t="str">
        <f>IF(E48="B","Punkte festlegen","")</f>
        <v/>
      </c>
      <c r="G48" s="53"/>
      <c r="H48" s="54"/>
    </row>
    <row r="49" spans="1:8" x14ac:dyDescent="0.25">
      <c r="A49" s="4">
        <v>42</v>
      </c>
      <c r="B49" s="34"/>
      <c r="C49" s="3" t="s">
        <v>91</v>
      </c>
      <c r="D49" s="2" t="s">
        <v>92</v>
      </c>
      <c r="E49" s="5" t="s">
        <v>19</v>
      </c>
      <c r="F49" s="17" t="str">
        <f>IF(E49="B","Punkte festlegen","")</f>
        <v/>
      </c>
      <c r="G49" s="53"/>
      <c r="H49" s="54"/>
    </row>
    <row r="50" spans="1:8" x14ac:dyDescent="0.25">
      <c r="A50" s="4">
        <v>43</v>
      </c>
      <c r="B50" s="33" t="s">
        <v>93</v>
      </c>
      <c r="C50" s="3" t="s">
        <v>94</v>
      </c>
      <c r="D50" s="1" t="s">
        <v>102</v>
      </c>
      <c r="E50" s="5" t="s">
        <v>38</v>
      </c>
      <c r="F50" s="16">
        <v>40</v>
      </c>
      <c r="G50" s="55"/>
      <c r="H50" s="56"/>
    </row>
    <row r="51" spans="1:8" x14ac:dyDescent="0.25">
      <c r="A51" s="4">
        <v>44</v>
      </c>
      <c r="B51" s="34"/>
      <c r="C51" s="3" t="s">
        <v>95</v>
      </c>
      <c r="D51" s="1"/>
      <c r="E51" s="5" t="s">
        <v>15</v>
      </c>
      <c r="F51" s="16" t="str">
        <f>IF(E51="B","Gewichtung festlegen","")</f>
        <v/>
      </c>
      <c r="G51" s="57"/>
      <c r="H51" s="56"/>
    </row>
    <row r="52" spans="1:8" ht="18.75" customHeight="1" x14ac:dyDescent="0.25">
      <c r="A52" s="35" t="s">
        <v>96</v>
      </c>
      <c r="B52" s="36"/>
      <c r="C52" s="36"/>
      <c r="D52" s="36"/>
      <c r="E52" s="37"/>
      <c r="F52" s="18">
        <f>SUM(F8:F51)</f>
        <v>100</v>
      </c>
      <c r="G52" s="25"/>
      <c r="H52" s="25"/>
    </row>
    <row r="53" spans="1:8" x14ac:dyDescent="0.25">
      <c r="A53" s="7"/>
      <c r="B53" s="6"/>
      <c r="C53" s="12"/>
      <c r="D53" s="13"/>
      <c r="E53" s="14"/>
      <c r="F53" s="15"/>
      <c r="G53" s="15"/>
      <c r="H53" s="15"/>
    </row>
    <row r="54" spans="1:8" x14ac:dyDescent="0.25">
      <c r="A54" s="7"/>
      <c r="B54" s="6"/>
      <c r="C54" s="12"/>
      <c r="D54" s="13"/>
      <c r="E54" s="14"/>
      <c r="F54" s="15"/>
      <c r="G54" s="15"/>
      <c r="H54" s="15"/>
    </row>
    <row r="55" spans="1:8" x14ac:dyDescent="0.25">
      <c r="A55" s="7"/>
      <c r="B55" s="6"/>
      <c r="C55" s="12"/>
      <c r="D55" s="13"/>
      <c r="E55" s="14"/>
      <c r="F55" s="15"/>
      <c r="G55" s="15"/>
      <c r="H55" s="15"/>
    </row>
    <row r="56" spans="1:8" x14ac:dyDescent="0.25">
      <c r="A56" s="7"/>
      <c r="B56" s="6"/>
      <c r="C56" s="12"/>
      <c r="D56" s="13"/>
      <c r="E56" s="14"/>
      <c r="F56" s="15"/>
      <c r="G56" s="15"/>
      <c r="H56" s="15"/>
    </row>
  </sheetData>
  <sheetProtection algorithmName="SHA-512" hashValue="IfNNr1ai0rKVDcNuh5C0Quxf1UWCZezU0TmS1scqApxyAr+OUYmDqpk0uOvcn0al0B/rnGOpp7swClnWZN+P8g==" saltValue="gaO8PIl+UieURIQVbomnZg==" spinCount="100000" sheet="1" objects="1" scenarios="1"/>
  <mergeCells count="23">
    <mergeCell ref="B34:B37"/>
    <mergeCell ref="D3:H3"/>
    <mergeCell ref="A4:H4"/>
    <mergeCell ref="C6:C7"/>
    <mergeCell ref="D6:D7"/>
    <mergeCell ref="F6:F7"/>
    <mergeCell ref="A5:H5"/>
    <mergeCell ref="B50:B51"/>
    <mergeCell ref="A52:E52"/>
    <mergeCell ref="A3:C3"/>
    <mergeCell ref="A1:H1"/>
    <mergeCell ref="A6:A7"/>
    <mergeCell ref="B41:B49"/>
    <mergeCell ref="B32:B33"/>
    <mergeCell ref="B12:B27"/>
    <mergeCell ref="B28:B31"/>
    <mergeCell ref="C44:C45"/>
    <mergeCell ref="E6:E7"/>
    <mergeCell ref="G6:H6"/>
    <mergeCell ref="B6:B7"/>
    <mergeCell ref="B9:B11"/>
    <mergeCell ref="A2:H2"/>
    <mergeCell ref="B38:B39"/>
  </mergeCells>
  <dataValidations count="2">
    <dataValidation type="list" allowBlank="1" showInputMessage="1" showErrorMessage="1" sqref="E8:E51 E53:E56" xr:uid="{00000000-0002-0000-0000-000000000000}">
      <formula1>"bitte wählen,A,B,I"</formula1>
    </dataValidation>
    <dataValidation type="list" allowBlank="1" showInputMessage="1" showErrorMessage="1" sqref="G8:G51" xr:uid="{0C137C31-5AF7-4CEB-BCB2-60701918C6DF}">
      <formula1>"ja,nein"</formula1>
    </dataValidation>
  </dataValidations>
  <printOptions horizontalCentered="1"/>
  <pageMargins left="0.70866141732283472" right="0.70866141732283472" top="0.59055118110236227" bottom="0.59055118110236227" header="0.31496062992125978" footer="0.31496062992125978"/>
  <pageSetup paperSize="9" scale="56" fitToHeight="0" orientation="portrait"/>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2026-07-01T11:54:25Z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y fmtid="{D5CDD505-2E9C-101B-9397-08002B2CF9AE}" pid="3" name="MSIP_Label_e340eb20-1c5f-4409-b1a4-85adc943d5d7_Enabled">
    <vt:lpwstr>true</vt:lpwstr>
  </property>
  <property fmtid="{D5CDD505-2E9C-101B-9397-08002B2CF9AE}" pid="4" name="MSIP_Label_e340eb20-1c5f-4409-b1a4-85adc943d5d7_SetDate">
    <vt:lpwstr>2026-01-30T08:02:39Z</vt:lpwstr>
  </property>
  <property fmtid="{D5CDD505-2E9C-101B-9397-08002B2CF9AE}" pid="5" name="MSIP_Label_e340eb20-1c5f-4409-b1a4-85adc943d5d7_Method">
    <vt:lpwstr>Standard</vt:lpwstr>
  </property>
  <property fmtid="{D5CDD505-2E9C-101B-9397-08002B2CF9AE}" pid="6" name="MSIP_Label_e340eb20-1c5f-4409-b1a4-85adc943d5d7_Name">
    <vt:lpwstr>Confidential</vt:lpwstr>
  </property>
  <property fmtid="{D5CDD505-2E9C-101B-9397-08002B2CF9AE}" pid="7" name="MSIP_Label_e340eb20-1c5f-4409-b1a4-85adc943d5d7_SiteId">
    <vt:lpwstr>375ce1b8-8db1-479b-a12c-06fa9d2a2eaf</vt:lpwstr>
  </property>
  <property fmtid="{D5CDD505-2E9C-101B-9397-08002B2CF9AE}" pid="8" name="MSIP_Label_e340eb20-1c5f-4409-b1a4-85adc943d5d7_ActionId">
    <vt:lpwstr>35066cb9-9f76-4423-a4f8-de19ac671643</vt:lpwstr>
  </property>
  <property fmtid="{D5CDD505-2E9C-101B-9397-08002B2CF9AE}" pid="9" name="MSIP_Label_e340eb20-1c5f-4409-b1a4-85adc943d5d7_ContentBits">
    <vt:lpwstr>2</vt:lpwstr>
  </property>
  <property fmtid="{D5CDD505-2E9C-101B-9397-08002B2CF9AE}" pid="10" name="MSIP_Label_e340eb20-1c5f-4409-b1a4-85adc943d5d7_Tag">
    <vt:lpwstr>10, 3, 0, 1</vt:lpwstr>
  </property>
</Properties>
</file>